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Centro Oeste/"/>
    </mc:Choice>
  </mc:AlternateContent>
  <xr:revisionPtr revIDLastSave="78" documentId="13_ncr:1_{5A724DAB-FC11-4217-B05D-63693F89FF42}" xr6:coauthVersionLast="47" xr6:coauthVersionMax="47" xr10:uidLastSave="{A2A8EDC0-F11E-4BC4-B1A5-440B03AF1E9C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F38" i="5"/>
  <c r="E38" i="5"/>
  <c r="F37" i="5"/>
  <c r="E37" i="5"/>
  <c r="F36" i="5"/>
  <c r="E36" i="5"/>
  <c r="F35" i="5"/>
  <c r="E35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0" i="5" l="1"/>
  <c r="G33" i="5" l="1"/>
  <c r="G34" i="5"/>
  <c r="K34" i="5" l="1"/>
  <c r="J34" i="5"/>
  <c r="G35" i="5"/>
  <c r="K35" i="5" l="1"/>
  <c r="J35" i="5"/>
  <c r="L34" i="5"/>
  <c r="M34" i="5" s="1"/>
  <c r="N34" i="5" s="1"/>
  <c r="L35" i="5" l="1"/>
  <c r="M35" i="5" s="1"/>
  <c r="N35" i="5" s="1"/>
  <c r="G32" i="5"/>
  <c r="G19" i="5" l="1"/>
  <c r="G25" i="5" l="1"/>
  <c r="G31" i="5"/>
  <c r="G29" i="5" l="1"/>
  <c r="G27" i="5" l="1"/>
  <c r="G26" i="5"/>
  <c r="G38" i="5"/>
  <c r="K38" i="5" s="1"/>
  <c r="G17" i="5" l="1"/>
  <c r="G18" i="5"/>
  <c r="G20" i="5"/>
  <c r="G21" i="5"/>
  <c r="G22" i="5"/>
  <c r="G23" i="5"/>
  <c r="G24" i="5"/>
  <c r="E48" i="18" l="1"/>
  <c r="D37" i="18"/>
  <c r="E42" i="18"/>
  <c r="E22" i="18"/>
  <c r="D36" i="18"/>
  <c r="E30" i="18"/>
  <c r="D34" i="18"/>
  <c r="E24" i="18"/>
  <c r="D42" i="18"/>
  <c r="E32" i="18"/>
  <c r="E34" i="18"/>
  <c r="D33" i="18"/>
  <c r="D21" i="18"/>
  <c r="D44" i="18"/>
  <c r="E21" i="18"/>
  <c r="E25" i="18"/>
  <c r="D22" i="18"/>
  <c r="E33" i="18"/>
  <c r="E37" i="18"/>
  <c r="D48" i="18"/>
  <c r="D43" i="18"/>
  <c r="E19" i="18"/>
  <c r="D28" i="18"/>
  <c r="E23" i="18"/>
  <c r="D17" i="18"/>
  <c r="E43" i="18"/>
  <c r="D29" i="18"/>
  <c r="E47" i="18"/>
  <c r="E49" i="18" s="1"/>
  <c r="E29" i="18"/>
  <c r="E28" i="18"/>
  <c r="D30" i="18"/>
  <c r="E41" i="18"/>
  <c r="E35" i="18"/>
  <c r="E20" i="18"/>
  <c r="E17" i="18"/>
  <c r="D35" i="18"/>
  <c r="D31" i="18"/>
  <c r="D19" i="18"/>
  <c r="D41" i="18"/>
  <c r="D23" i="18"/>
  <c r="D40" i="18"/>
  <c r="E36" i="18"/>
  <c r="E18" i="18"/>
  <c r="E40" i="18"/>
  <c r="E45" i="18" s="1"/>
  <c r="D25" i="18"/>
  <c r="E31" i="18"/>
  <c r="D20" i="18"/>
  <c r="D47" i="18"/>
  <c r="D49" i="18" s="1"/>
  <c r="E44" i="18"/>
  <c r="L2" i="5"/>
  <c r="C4" i="18"/>
  <c r="D24" i="18"/>
  <c r="D32" i="18"/>
  <c r="D18" i="18"/>
  <c r="D38" i="18" l="1"/>
  <c r="E38" i="18"/>
  <c r="E26" i="18"/>
  <c r="D45" i="18"/>
  <c r="D26" i="18"/>
  <c r="E51" i="18" l="1"/>
  <c r="D51" i="18"/>
  <c r="G36" i="5" l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8" i="5"/>
  <c r="K23" i="5"/>
  <c r="K22" i="5"/>
  <c r="K19" i="5"/>
  <c r="L31" i="5" l="1"/>
  <c r="M31" i="5" s="1"/>
  <c r="N31" i="5" s="1"/>
  <c r="L32" i="5"/>
  <c r="M32" i="5" s="1"/>
  <c r="N32" i="5" s="1"/>
  <c r="J23" i="5"/>
  <c r="L23" i="5" s="1"/>
  <c r="M23" i="5" s="1"/>
  <c r="N23" i="5" s="1"/>
  <c r="J18" i="5"/>
  <c r="L18" i="5" s="1"/>
  <c r="M18" i="5" s="1"/>
  <c r="N18" i="5" s="1"/>
  <c r="J22" i="5"/>
  <c r="L22" i="5" s="1"/>
  <c r="M22" i="5" s="1"/>
  <c r="N22" i="5" s="1"/>
  <c r="J19" i="5"/>
  <c r="L19" i="5" s="1"/>
  <c r="M19" i="5" s="1"/>
  <c r="N19" i="5" s="1"/>
  <c r="K17" i="5"/>
  <c r="J17" i="5" l="1"/>
  <c r="K27" i="5"/>
  <c r="K26" i="5"/>
  <c r="L17" i="5" l="1"/>
  <c r="J26" i="5"/>
  <c r="L26" i="5" s="1"/>
  <c r="M26" i="5" s="1"/>
  <c r="N26" i="5" s="1"/>
  <c r="J27" i="5"/>
  <c r="L27" i="5" s="1"/>
  <c r="M27" i="5" s="1"/>
  <c r="N27" i="5" s="1"/>
  <c r="M17" i="5" l="1"/>
  <c r="N17" i="5" s="1"/>
  <c r="K21" i="5" l="1"/>
  <c r="K24" i="5"/>
  <c r="J20" i="5"/>
  <c r="K29" i="5"/>
  <c r="K25" i="5"/>
  <c r="K20" i="5"/>
  <c r="L20" i="5" l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l="1"/>
  <c r="O37" i="5" s="1"/>
  <c r="O35" i="5" l="1"/>
  <c r="O34" i="5"/>
  <c r="O32" i="5"/>
  <c r="O31" i="5"/>
  <c r="O33" i="5"/>
  <c r="O30" i="5"/>
  <c r="O18" i="5"/>
  <c r="O19" i="5"/>
  <c r="O23" i="5"/>
  <c r="O22" i="5"/>
  <c r="O26" i="5"/>
  <c r="O27" i="5"/>
  <c r="O17" i="5"/>
  <c r="O24" i="5"/>
  <c r="O29" i="5"/>
  <c r="O38" i="5"/>
  <c r="O21" i="5"/>
  <c r="O25" i="5"/>
  <c r="O20" i="5"/>
  <c r="O36" i="5"/>
  <c r="O39" i="5" l="1"/>
</calcChain>
</file>

<file path=xl/sharedStrings.xml><?xml version="1.0" encoding="utf-8"?>
<sst xmlns="http://schemas.openxmlformats.org/spreadsheetml/2006/main" count="235" uniqueCount="198">
  <si>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</si>
  <si>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</si>
  <si>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</si>
  <si>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</si>
  <si>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</si>
  <si>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</si>
  <si>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</si>
  <si>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</si>
  <si>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</si>
  <si>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</si>
  <si>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</si>
  <si>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</si>
  <si>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</si>
  <si>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</si>
  <si>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</si>
  <si>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</si>
  <si>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</si>
  <si>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</si>
  <si>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</si>
  <si>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</si>
  <si>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</si>
  <si>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</si>
  <si>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</si>
  <si>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</si>
  <si>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</si>
  <si>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</si>
  <si>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</si>
  <si>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</si>
  <si>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</si>
  <si>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</si>
  <si>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</si>
  <si>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</si>
  <si>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</si>
  <si>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</si>
  <si>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</si>
  <si>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</si>
  <si>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</si>
  <si>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</si>
  <si>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</si>
  <si>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</si>
  <si>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</si>
  <si>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</si>
  <si>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</si>
  <si>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</si>
  <si>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</si>
  <si>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</si>
  <si>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</si>
  <si>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</si>
  <si>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</si>
  <si>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</si>
  <si>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</si>
  <si>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</si>
  <si>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</si>
  <si>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</si>
  <si>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</si>
  <si>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</si>
  <si>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</si>
  <si>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</si>
  <si>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</si>
  <si>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</si>
  <si>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</si>
  <si>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</si>
  <si>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</si>
  <si>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</si>
  <si>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</si>
  <si>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</si>
  <si>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</si>
  <si>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</si>
  <si>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</si>
  <si>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</si>
  <si>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</si>
  <si>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</si>
  <si>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</si>
  <si>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</si>
  <si>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</si>
  <si>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</si>
  <si>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</si>
  <si>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</si>
  <si>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</si>
  <si>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</si>
  <si>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</si>
  <si>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</si>
  <si>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</si>
  <si>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</si>
  <si>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</si>
  <si>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</si>
  <si>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</si>
  <si>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</si>
  <si>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</si>
  <si>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</si>
  <si>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</si>
  <si>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</si>
  <si>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</si>
  <si>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</si>
  <si>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</si>
  <si>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</si>
  <si>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</si>
  <si>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</si>
  <si>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</si>
  <si>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</si>
  <si>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</si>
  <si>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</si>
  <si>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</si>
  <si>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</si>
  <si>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</si>
  <si>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</si>
  <si>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</si>
  <si>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</si>
  <si>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</si>
  <si>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</si>
  <si>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</si>
  <si>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</si>
  <si>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</si>
  <si>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</si>
  <si>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</si>
  <si>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</si>
  <si>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</si>
  <si>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</si>
  <si>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</si>
  <si>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</si>
  <si>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</si>
  <si>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</si>
  <si>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</si>
  <si>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</si>
  <si>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</si>
  <si>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</si>
  <si>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</si>
  <si>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</si>
  <si>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</si>
  <si>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</si>
  <si>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</si>
  <si>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</si>
  <si>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</si>
  <si>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</si>
  <si>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</si>
  <si>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</si>
  <si>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</si>
  <si>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</si>
  <si>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</si>
  <si>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</si>
  <si>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</si>
  <si>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</si>
  <si>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</si>
  <si>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</si>
  <si>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</si>
  <si>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</si>
  <si>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</si>
  <si>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</si>
  <si>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</si>
  <si>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</si>
  <si>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</si>
  <si>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</si>
  <si>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</si>
  <si>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</si>
  <si>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</si>
  <si>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</si>
  <si>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</si>
  <si>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</si>
  <si>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</si>
  <si>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</si>
  <si>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</si>
  <si>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</si>
  <si>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</si>
  <si>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</si>
  <si>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</si>
  <si>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</si>
  <si>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</si>
  <si>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</si>
  <si>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</si>
  <si>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</si>
  <si>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</si>
  <si>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</si>
  <si>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</si>
  <si>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</si>
  <si>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</si>
  <si>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</si>
  <si>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</si>
  <si>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</si>
  <si>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</si>
  <si>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</si>
  <si>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</si>
  <si>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</si>
  <si>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</si>
  <si>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</si>
  <si>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</si>
  <si>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</si>
  <si>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</si>
  <si>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</si>
  <si>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</si>
  <si>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</si>
  <si>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</si>
  <si>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</si>
  <si>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</si>
  <si>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</si>
  <si>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</si>
  <si>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</si>
  <si>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CREA-MS</t>
  </si>
  <si>
    <t>ATA DE REGISTRO DE PREÇOS, PELO PRAZO DE 12 (DOZE) MESES, PRORROGÁVEL POR MAIS 12 (DOZE) MESES, PARA EXECUÇÃO DE SERVIÇOS COMUNS DE PINTURA NAS UNIDADES DA CAIXA ECONÔMICA FEDERAL - ITEM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</si>
</sst>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Centro%20Oeste/AUXILIAR_N&#195;O%20PUBLICAR/AUXILIAR_ATA_PINTURA_ITEM%20IV.xlsx" TargetMode="External"/><Relationship Id="rId1" Type="http://schemas.openxmlformats.org/officeDocument/2006/relationships/externalLinkPath" Target="AUXILIAR_ATA_PINTURA_ITEM%20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26000</v>
          </cell>
        </row>
        <row r="7">
          <cell r="G7">
            <v>8800</v>
          </cell>
        </row>
        <row r="8">
          <cell r="G8">
            <v>2000</v>
          </cell>
        </row>
        <row r="9">
          <cell r="G9">
            <v>6000</v>
          </cell>
        </row>
        <row r="10">
          <cell r="G10">
            <v>8000</v>
          </cell>
        </row>
        <row r="11">
          <cell r="G11">
            <v>4000</v>
          </cell>
        </row>
        <row r="12">
          <cell r="G12">
            <v>40</v>
          </cell>
        </row>
        <row r="13">
          <cell r="G13">
            <v>4000</v>
          </cell>
        </row>
        <row r="14">
          <cell r="G14">
            <v>2000</v>
          </cell>
        </row>
        <row r="15">
          <cell r="G15">
            <v>6000</v>
          </cell>
        </row>
        <row r="16">
          <cell r="G16">
            <v>4000</v>
          </cell>
        </row>
        <row r="18">
          <cell r="G18">
            <v>26000</v>
          </cell>
        </row>
        <row r="19">
          <cell r="G19">
            <v>26000</v>
          </cell>
        </row>
        <row r="20">
          <cell r="G20">
            <v>6500</v>
          </cell>
        </row>
        <row r="21">
          <cell r="G21">
            <v>26000</v>
          </cell>
        </row>
        <row r="22">
          <cell r="G22">
            <v>200</v>
          </cell>
        </row>
        <row r="23">
          <cell r="G23">
            <v>6</v>
          </cell>
        </row>
        <row r="24">
          <cell r="G24">
            <v>14</v>
          </cell>
        </row>
        <row r="25">
          <cell r="G25">
            <v>15600</v>
          </cell>
        </row>
        <row r="26">
          <cell r="G26">
            <v>1</v>
          </cell>
        </row>
        <row r="27">
          <cell r="G27">
            <v>40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</row>
        <row r="6">
          <cell r="A6" t="str">
            <v>UF:</v>
          </cell>
          <cell r="B6" t="str">
            <v>MS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16.835620000000002</v>
          </cell>
          <cell r="M10">
            <v>12.252960000000002</v>
          </cell>
          <cell r="N10">
            <v>4.5826599999999997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30,80</v>
          </cell>
          <cell r="J11">
            <v>30.8</v>
          </cell>
          <cell r="K11">
            <v>10.164000000000001</v>
          </cell>
          <cell r="M11">
            <v>10.164000000000001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19.059999999999999</v>
          </cell>
          <cell r="H12">
            <v>8.16</v>
          </cell>
          <cell r="J12">
            <v>27.22</v>
          </cell>
          <cell r="K12">
            <v>5.0901399999999999</v>
          </cell>
          <cell r="M12">
            <v>1.5259199999999999</v>
          </cell>
          <cell r="N12">
            <v>3.5642199999999997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14.76</v>
          </cell>
          <cell r="H13">
            <v>8.16</v>
          </cell>
          <cell r="J13">
            <v>22.92</v>
          </cell>
          <cell r="K13">
            <v>1.5814800000000002</v>
          </cell>
          <cell r="M13">
            <v>0.5630400000000001</v>
          </cell>
          <cell r="N13">
            <v>1.01844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26.525029999999994</v>
          </cell>
          <cell r="M15">
            <v>19.651039999999998</v>
          </cell>
          <cell r="N15">
            <v>6.8739899999999992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37,54</v>
          </cell>
          <cell r="J16">
            <v>37.54</v>
          </cell>
          <cell r="K16">
            <v>16.517599999999998</v>
          </cell>
          <cell r="M16">
            <v>16.517599999999998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19.059999999999999</v>
          </cell>
          <cell r="H17">
            <v>8.16</v>
          </cell>
          <cell r="J17">
            <v>27.22</v>
          </cell>
          <cell r="K17">
            <v>7.6352099999999989</v>
          </cell>
          <cell r="M17">
            <v>2.2888799999999998</v>
          </cell>
          <cell r="N17">
            <v>5.3463299999999991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14.76</v>
          </cell>
          <cell r="H18">
            <v>8.16</v>
          </cell>
          <cell r="J18">
            <v>22.92</v>
          </cell>
          <cell r="K18">
            <v>2.3722200000000004</v>
          </cell>
          <cell r="M18">
            <v>0.84456000000000009</v>
          </cell>
          <cell r="N18">
            <v>1.52766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15.33436</v>
          </cell>
          <cell r="M20">
            <v>9.3700800000000015</v>
          </cell>
          <cell r="N20">
            <v>5.9642799999999987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20,16</v>
          </cell>
          <cell r="J21">
            <v>20.16</v>
          </cell>
          <cell r="K21">
            <v>6.6528</v>
          </cell>
          <cell r="M21">
            <v>6.6528</v>
          </cell>
          <cell r="N21">
            <v>0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19.059999999999999</v>
          </cell>
          <cell r="H22">
            <v>8.16</v>
          </cell>
          <cell r="J22">
            <v>27.22</v>
          </cell>
          <cell r="K22">
            <v>6.6416799999999991</v>
          </cell>
          <cell r="M22">
            <v>1.9910399999999999</v>
          </cell>
          <cell r="N22">
            <v>4.6506399999999992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14.76</v>
          </cell>
          <cell r="H23">
            <v>8.16</v>
          </cell>
          <cell r="J23">
            <v>22.92</v>
          </cell>
          <cell r="K23">
            <v>2.0398800000000001</v>
          </cell>
          <cell r="M23">
            <v>0.72624</v>
          </cell>
          <cell r="N23">
            <v>1.3136399999999999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18.662563000000002</v>
          </cell>
          <cell r="M25">
            <v>9.7128329999999998</v>
          </cell>
          <cell r="N25">
            <v>8.9497299999999989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38,51</v>
          </cell>
          <cell r="J26">
            <v>38.51</v>
          </cell>
          <cell r="K26">
            <v>5.4029530000000001</v>
          </cell>
          <cell r="M26">
            <v>5.4029530000000001</v>
          </cell>
          <cell r="N26">
            <v>0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13,33</v>
          </cell>
          <cell r="J27">
            <v>13.33</v>
          </cell>
          <cell r="K27">
            <v>0.2666</v>
          </cell>
          <cell r="M27">
            <v>0.2666</v>
          </cell>
          <cell r="N27">
            <v>0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19.059999999999999</v>
          </cell>
          <cell r="H28">
            <v>8.16</v>
          </cell>
          <cell r="J28">
            <v>27.22</v>
          </cell>
          <cell r="K28">
            <v>10.35721</v>
          </cell>
          <cell r="M28">
            <v>3.1048800000000001</v>
          </cell>
          <cell r="N28">
            <v>7.2523299999999997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14.76</v>
          </cell>
          <cell r="H29">
            <v>8.16</v>
          </cell>
          <cell r="J29">
            <v>22.92</v>
          </cell>
          <cell r="K29">
            <v>2.6358000000000001</v>
          </cell>
          <cell r="M29">
            <v>0.93840000000000001</v>
          </cell>
          <cell r="N29">
            <v>1.6974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19.076420000000002</v>
          </cell>
          <cell r="M31">
            <v>12.13752</v>
          </cell>
          <cell r="N31">
            <v>6.9389000000000003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20,66</v>
          </cell>
          <cell r="J32">
            <v>20.66</v>
          </cell>
          <cell r="K32">
            <v>8.8218200000000007</v>
          </cell>
          <cell r="M32">
            <v>8.8218200000000007</v>
          </cell>
          <cell r="N32">
            <v>0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13,33</v>
          </cell>
          <cell r="J33">
            <v>13.33</v>
          </cell>
          <cell r="K33">
            <v>0.1333</v>
          </cell>
          <cell r="M33">
            <v>0.1333</v>
          </cell>
          <cell r="N33">
            <v>0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19.059999999999999</v>
          </cell>
          <cell r="H34">
            <v>8.16</v>
          </cell>
          <cell r="J34">
            <v>27.22</v>
          </cell>
          <cell r="K34">
            <v>7.4855</v>
          </cell>
          <cell r="M34">
            <v>2.2440000000000002</v>
          </cell>
          <cell r="N34">
            <v>5.2415000000000003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14.76</v>
          </cell>
          <cell r="H35">
            <v>8.16</v>
          </cell>
          <cell r="J35">
            <v>22.92</v>
          </cell>
          <cell r="K35">
            <v>2.6358000000000001</v>
          </cell>
          <cell r="M35">
            <v>0.93840000000000001</v>
          </cell>
          <cell r="N35">
            <v>1.6974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4.4830399999999999</v>
          </cell>
          <cell r="M37">
            <v>2.3844600000000002</v>
          </cell>
          <cell r="N37">
            <v>2.0985800000000001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20,66</v>
          </cell>
          <cell r="J38">
            <v>20.66</v>
          </cell>
          <cell r="K38">
            <v>0.88837999999999995</v>
          </cell>
          <cell r="M38">
            <v>0.88837999999999995</v>
          </cell>
          <cell r="N38">
            <v>0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13,33</v>
          </cell>
          <cell r="J39">
            <v>13.33</v>
          </cell>
          <cell r="K39">
            <v>0.53320000000000001</v>
          </cell>
          <cell r="M39">
            <v>0.53320000000000001</v>
          </cell>
          <cell r="N39">
            <v>0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19.059999999999999</v>
          </cell>
          <cell r="H40">
            <v>8.16</v>
          </cell>
          <cell r="J40">
            <v>27.22</v>
          </cell>
          <cell r="K40">
            <v>2.2592599999999998</v>
          </cell>
          <cell r="M40">
            <v>0.67727999999999999</v>
          </cell>
          <cell r="N40">
            <v>1.5819799999999999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14.76</v>
          </cell>
          <cell r="H41">
            <v>8.16</v>
          </cell>
          <cell r="J41">
            <v>22.92</v>
          </cell>
          <cell r="K41">
            <v>0.80220000000000014</v>
          </cell>
          <cell r="M41">
            <v>0.28560000000000002</v>
          </cell>
          <cell r="N41">
            <v>0.51660000000000006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24.920110000000001</v>
          </cell>
          <cell r="M43">
            <v>11.042310000000001</v>
          </cell>
          <cell r="N43">
            <v>13.877800000000001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20,66</v>
          </cell>
          <cell r="J44">
            <v>20.66</v>
          </cell>
          <cell r="K44">
            <v>4.4109100000000003</v>
          </cell>
          <cell r="M44">
            <v>4.4109100000000003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13,33</v>
          </cell>
          <cell r="J45">
            <v>13.33</v>
          </cell>
          <cell r="K45">
            <v>0.2666</v>
          </cell>
          <cell r="M45">
            <v>0.2666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19.059999999999999</v>
          </cell>
          <cell r="H46">
            <v>8.16</v>
          </cell>
          <cell r="J46">
            <v>27.22</v>
          </cell>
          <cell r="K46">
            <v>14.971</v>
          </cell>
          <cell r="M46">
            <v>4.4880000000000004</v>
          </cell>
          <cell r="N46">
            <v>10.483000000000001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14.76</v>
          </cell>
          <cell r="H47">
            <v>8.16</v>
          </cell>
          <cell r="J47">
            <v>22.92</v>
          </cell>
          <cell r="K47">
            <v>5.2716000000000003</v>
          </cell>
          <cell r="M47">
            <v>1.8768</v>
          </cell>
          <cell r="N47">
            <v>3.3948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34.457900000000002</v>
          </cell>
          <cell r="M49">
            <v>27.518999999999998</v>
          </cell>
          <cell r="N49">
            <v>6.9389000000000003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74,46</v>
          </cell>
          <cell r="J50">
            <v>74.459999999999994</v>
          </cell>
          <cell r="K50">
            <v>23.827199999999998</v>
          </cell>
          <cell r="M50">
            <v>23.827199999999998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16,98</v>
          </cell>
          <cell r="J51">
            <v>16.98</v>
          </cell>
          <cell r="K51">
            <v>0.50939999999999996</v>
          </cell>
          <cell r="M51">
            <v>0.50939999999999996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19.059999999999999</v>
          </cell>
          <cell r="H52">
            <v>8.16</v>
          </cell>
          <cell r="J52">
            <v>27.22</v>
          </cell>
          <cell r="K52">
            <v>7.4855</v>
          </cell>
          <cell r="M52">
            <v>2.2440000000000002</v>
          </cell>
          <cell r="N52">
            <v>5.2415000000000003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14.76</v>
          </cell>
          <cell r="H53">
            <v>8.16</v>
          </cell>
          <cell r="J53">
            <v>22.92</v>
          </cell>
          <cell r="K53">
            <v>2.6358000000000001</v>
          </cell>
          <cell r="M53">
            <v>0.93840000000000001</v>
          </cell>
          <cell r="N53">
            <v>1.6974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43.450566000000002</v>
          </cell>
          <cell r="M55">
            <v>25.250566000000003</v>
          </cell>
          <cell r="N55">
            <v>18.2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74,46</v>
          </cell>
          <cell r="J56">
            <v>74.459999999999994</v>
          </cell>
          <cell r="K56">
            <v>11.913599999999999</v>
          </cell>
          <cell r="M56">
            <v>11.913599999999999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16,98</v>
          </cell>
          <cell r="J57">
            <v>16.98</v>
          </cell>
          <cell r="K57">
            <v>0.50939999999999996</v>
          </cell>
          <cell r="M57">
            <v>0.50939999999999996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13,33</v>
          </cell>
          <cell r="J58">
            <v>13.33</v>
          </cell>
          <cell r="K58">
            <v>0.53320000000000001</v>
          </cell>
          <cell r="M58">
            <v>0.53320000000000001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38,93</v>
          </cell>
          <cell r="J59">
            <v>38.93</v>
          </cell>
          <cell r="K59">
            <v>4.134366</v>
          </cell>
          <cell r="M59">
            <v>4.134366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19.059999999999999</v>
          </cell>
          <cell r="H60">
            <v>8.16</v>
          </cell>
          <cell r="J60">
            <v>27.22</v>
          </cell>
          <cell r="K60">
            <v>21.776</v>
          </cell>
          <cell r="M60">
            <v>6.5280000000000005</v>
          </cell>
          <cell r="N60">
            <v>15.247999999999999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14.76</v>
          </cell>
          <cell r="H61">
            <v>8.16</v>
          </cell>
          <cell r="J61">
            <v>22.92</v>
          </cell>
          <cell r="K61">
            <v>4.5840000000000005</v>
          </cell>
          <cell r="M61">
            <v>1.6320000000000001</v>
          </cell>
          <cell r="N61">
            <v>2.952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20.825480000000002</v>
          </cell>
          <cell r="M63">
            <v>8.4886400000000002</v>
          </cell>
          <cell r="N63">
            <v>12.336839999999999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1,34</v>
          </cell>
          <cell r="J64">
            <v>1.34</v>
          </cell>
          <cell r="K64">
            <v>8.0399999999999999E-2</v>
          </cell>
          <cell r="M64">
            <v>8.0399999999999999E-2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3,98</v>
          </cell>
          <cell r="J65">
            <v>3.98</v>
          </cell>
          <cell r="K65">
            <v>2.786</v>
          </cell>
          <cell r="M65">
            <v>2.786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19.059999999999999</v>
          </cell>
          <cell r="H66">
            <v>8.16</v>
          </cell>
          <cell r="J66">
            <v>27.22</v>
          </cell>
          <cell r="K66">
            <v>13.71888</v>
          </cell>
          <cell r="M66">
            <v>4.1126399999999999</v>
          </cell>
          <cell r="N66">
            <v>9.6062399999999997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14.76</v>
          </cell>
          <cell r="H67">
            <v>8.16</v>
          </cell>
          <cell r="J67">
            <v>22.92</v>
          </cell>
          <cell r="K67">
            <v>4.2402000000000006</v>
          </cell>
          <cell r="M67">
            <v>1.5096000000000001</v>
          </cell>
          <cell r="N67">
            <v>2.7305999999999999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23.966179999999998</v>
          </cell>
          <cell r="M69">
            <v>10.972239999999999</v>
          </cell>
          <cell r="N69">
            <v>12.993939999999998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1,34</v>
          </cell>
          <cell r="J70">
            <v>1.34</v>
          </cell>
          <cell r="K70">
            <v>0.13400000000000001</v>
          </cell>
          <cell r="M70">
            <v>0.13400000000000001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7,16</v>
          </cell>
          <cell r="J71">
            <v>7.16</v>
          </cell>
          <cell r="K71">
            <v>5.0119999999999996</v>
          </cell>
          <cell r="M71">
            <v>5.0119999999999996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19.059999999999999</v>
          </cell>
          <cell r="H72">
            <v>8.16</v>
          </cell>
          <cell r="J72">
            <v>27.22</v>
          </cell>
          <cell r="K72">
            <v>15.542619999999998</v>
          </cell>
          <cell r="M72">
            <v>4.6593599999999995</v>
          </cell>
          <cell r="N72">
            <v>10.883259999999998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14.76</v>
          </cell>
          <cell r="H73">
            <v>8.16</v>
          </cell>
          <cell r="J73">
            <v>22.92</v>
          </cell>
          <cell r="K73">
            <v>3.2775599999999998</v>
          </cell>
          <cell r="M73">
            <v>1.1668799999999999</v>
          </cell>
          <cell r="N73">
            <v>2.1106799999999999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0.75583333333333336</v>
          </cell>
          <cell r="M75">
            <v>0.60823333333333329</v>
          </cell>
          <cell r="N75">
            <v>0.14760000000000001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1,18</v>
          </cell>
          <cell r="J76">
            <v>1.18</v>
          </cell>
          <cell r="K76">
            <v>0.39333333333333331</v>
          </cell>
          <cell r="M76">
            <v>0.39333333333333331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13,33</v>
          </cell>
          <cell r="J77">
            <v>13.33</v>
          </cell>
          <cell r="K77">
            <v>0.1333</v>
          </cell>
          <cell r="M77">
            <v>0.1333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14.76</v>
          </cell>
          <cell r="H78">
            <v>8.16</v>
          </cell>
          <cell r="J78">
            <v>22.92</v>
          </cell>
          <cell r="K78">
            <v>0.22920000000000001</v>
          </cell>
          <cell r="M78">
            <v>8.1600000000000006E-2</v>
          </cell>
          <cell r="N78">
            <v>0.14760000000000001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1.9217610000000001</v>
          </cell>
          <cell r="M80">
            <v>1.1837610000000001</v>
          </cell>
          <cell r="N80">
            <v>0.73799999999999999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2.585,87</v>
          </cell>
          <cell r="J81">
            <v>2585.87</v>
          </cell>
          <cell r="K81">
            <v>0.77576099999999992</v>
          </cell>
          <cell r="M81">
            <v>0.77576099999999992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14.76</v>
          </cell>
          <cell r="H82">
            <v>8.16</v>
          </cell>
          <cell r="J82">
            <v>22.92</v>
          </cell>
          <cell r="K82">
            <v>1.1460000000000001</v>
          </cell>
          <cell r="M82">
            <v>0.40800000000000003</v>
          </cell>
          <cell r="N82">
            <v>0.73799999999999999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1.2090000000000001</v>
          </cell>
          <cell r="M84">
            <v>0.47100000000000003</v>
          </cell>
          <cell r="N84">
            <v>0.73799999999999999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10,50</v>
          </cell>
          <cell r="J85">
            <v>10.5</v>
          </cell>
          <cell r="K85">
            <v>6.3E-2</v>
          </cell>
          <cell r="M85">
            <v>6.3E-2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14.76</v>
          </cell>
          <cell r="H86">
            <v>8.16</v>
          </cell>
          <cell r="J86">
            <v>22.92</v>
          </cell>
          <cell r="K86">
            <v>1.1460000000000001</v>
          </cell>
          <cell r="M86">
            <v>0.40800000000000003</v>
          </cell>
          <cell r="N86">
            <v>0.73799999999999999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24.186666666666667</v>
          </cell>
          <cell r="M88">
            <v>9.4266666666666659</v>
          </cell>
          <cell r="N88">
            <v>14.76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38,00</v>
          </cell>
          <cell r="J89">
            <v>38</v>
          </cell>
          <cell r="K89">
            <v>1.2666666666666666</v>
          </cell>
          <cell r="M89">
            <v>1.2666666666666666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14.76</v>
          </cell>
          <cell r="H90">
            <v>8.16</v>
          </cell>
          <cell r="J90">
            <v>22.92</v>
          </cell>
          <cell r="K90">
            <v>22.92</v>
          </cell>
          <cell r="M90">
            <v>8.16</v>
          </cell>
          <cell r="N90">
            <v>14.76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1.5358544245333332</v>
          </cell>
          <cell r="M92">
            <v>0.97218775786666678</v>
          </cell>
          <cell r="N92">
            <v>0.56366666666666665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19.059999999999999</v>
          </cell>
          <cell r="H93">
            <v>8.16</v>
          </cell>
          <cell r="J93">
            <v>27.22</v>
          </cell>
          <cell r="K93">
            <v>0.45366666666666666</v>
          </cell>
          <cell r="M93">
            <v>0.13600000000000001</v>
          </cell>
          <cell r="N93">
            <v>0.31766666666666665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14.76</v>
          </cell>
          <cell r="H94">
            <v>8.16</v>
          </cell>
          <cell r="J94">
            <v>22.92</v>
          </cell>
          <cell r="K94">
            <v>0.38200000000000001</v>
          </cell>
          <cell r="M94">
            <v>0.13600000000000001</v>
          </cell>
          <cell r="N94">
            <v>0.246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3,78</v>
          </cell>
          <cell r="J95">
            <v>3.78</v>
          </cell>
          <cell r="K95">
            <v>0.504</v>
          </cell>
          <cell r="M95">
            <v>0.504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23.461908749999999</v>
          </cell>
          <cell r="M101">
            <v>23.461908749999999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3,33</v>
          </cell>
          <cell r="J102">
            <v>3.33</v>
          </cell>
          <cell r="K102">
            <v>16.649999999999999</v>
          </cell>
          <cell r="M102">
            <v>16.649999999999999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408.71452500000004</v>
          </cell>
          <cell r="J103">
            <v>408.71452500000004</v>
          </cell>
          <cell r="K103">
            <v>6.8119087500000006</v>
          </cell>
          <cell r="M103">
            <v>6.8119087500000006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27.22</v>
          </cell>
          <cell r="M105">
            <v>8.16</v>
          </cell>
          <cell r="N105">
            <v>19.059999999999999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19,06</v>
          </cell>
          <cell r="J106">
            <v>19.059999999999999</v>
          </cell>
          <cell r="K106">
            <v>19.059999999999999</v>
          </cell>
          <cell r="M106">
            <v>0</v>
          </cell>
          <cell r="N106">
            <v>19.059999999999999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2,07</v>
          </cell>
          <cell r="J107">
            <v>2.0699999999999998</v>
          </cell>
          <cell r="K107">
            <v>2.0699999999999998</v>
          </cell>
          <cell r="M107">
            <v>2.0699999999999998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1,01</v>
          </cell>
          <cell r="J108">
            <v>1.01</v>
          </cell>
          <cell r="K108">
            <v>1.01</v>
          </cell>
          <cell r="M108">
            <v>1.01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22.919999999999998</v>
          </cell>
          <cell r="M114">
            <v>8.16</v>
          </cell>
          <cell r="N114">
            <v>14.76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14,76</v>
          </cell>
          <cell r="J115">
            <v>14.76</v>
          </cell>
          <cell r="K115">
            <v>14.76</v>
          </cell>
          <cell r="M115">
            <v>0</v>
          </cell>
          <cell r="N115">
            <v>14.76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2,07</v>
          </cell>
          <cell r="J116">
            <v>2.0699999999999998</v>
          </cell>
          <cell r="K116">
            <v>2.0699999999999998</v>
          </cell>
          <cell r="M116">
            <v>2.0699999999999998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1,01</v>
          </cell>
          <cell r="J117">
            <v>1.01</v>
          </cell>
          <cell r="K117">
            <v>1.01</v>
          </cell>
          <cell r="M117">
            <v>1.01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408.71452500000004</v>
          </cell>
          <cell r="M135">
            <v>408.71452500000004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5,88</v>
          </cell>
          <cell r="J138">
            <v>5.88</v>
          </cell>
          <cell r="K138">
            <v>8.82</v>
          </cell>
          <cell r="M138">
            <v>8.82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114.91000000000001</v>
          </cell>
          <cell r="M140">
            <v>2.13</v>
          </cell>
          <cell r="N140">
            <v>112.78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112,78</v>
          </cell>
          <cell r="J141">
            <v>112.78</v>
          </cell>
          <cell r="K141">
            <v>112.78</v>
          </cell>
          <cell r="M141">
            <v>0</v>
          </cell>
          <cell r="N141">
            <v>112.78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1.1460000000000001</v>
          </cell>
          <cell r="M147">
            <v>0.40800000000000003</v>
          </cell>
          <cell r="N147">
            <v>0.73799999999999999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14.76</v>
          </cell>
          <cell r="H148">
            <v>8.16</v>
          </cell>
          <cell r="J148">
            <v>22.92</v>
          </cell>
          <cell r="K148">
            <v>1.1460000000000001</v>
          </cell>
          <cell r="M148">
            <v>0.40800000000000003</v>
          </cell>
          <cell r="N148">
            <v>0.73799999999999999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CREA-MS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CREA-MS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574.54999999999995</v>
          </cell>
          <cell r="M156">
            <v>10.649999999999999</v>
          </cell>
          <cell r="N156">
            <v>563.9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112.78</v>
          </cell>
          <cell r="H157">
            <v>2.13</v>
          </cell>
          <cell r="J157">
            <v>114.91</v>
          </cell>
          <cell r="K157">
            <v>574.54999999999995</v>
          </cell>
          <cell r="M157">
            <v>10.649999999999999</v>
          </cell>
          <cell r="N157">
            <v>563.9</v>
          </cell>
        </row>
      </sheetData>
      <sheetData sheetId="2">
        <row r="4">
          <cell r="C4" t="str">
            <v>MATO GROSSO DO SUL</v>
          </cell>
          <cell r="D4" t="str">
            <v>MS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0.17949999999999999</v>
          </cell>
          <cell r="E28" t="str">
            <v>Não incide</v>
          </cell>
        </row>
        <row r="29">
          <cell r="D29">
            <v>4.5199999999999997E-2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6.4000000000000003E-3</v>
          </cell>
        </row>
        <row r="31">
          <cell r="D31">
            <v>0.1129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7.4999999999999997E-3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</v>
          </cell>
          <cell r="E36">
            <v>0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5.11E-2</v>
          </cell>
          <cell r="E40">
            <v>3.7699999999999997E-2</v>
          </cell>
        </row>
        <row r="41">
          <cell r="D41">
            <v>1.1999999999999999E-3</v>
          </cell>
          <cell r="E41">
            <v>8.9999999999999998E-4</v>
          </cell>
        </row>
        <row r="42">
          <cell r="D42">
            <v>0.112</v>
          </cell>
          <cell r="E42">
            <v>8.2699999999999996E-2</v>
          </cell>
        </row>
        <row r="43">
          <cell r="D43">
            <v>2.1299999999999999E-2</v>
          </cell>
          <cell r="E43">
            <v>1.5699999999999999E-2</v>
          </cell>
        </row>
        <row r="44">
          <cell r="D44">
            <v>4.3E-3</v>
          </cell>
          <cell r="E44">
            <v>3.2000000000000002E-3</v>
          </cell>
        </row>
        <row r="47">
          <cell r="D47">
            <v>0.13589999999999999</v>
          </cell>
          <cell r="E47">
            <v>3.56E-2</v>
          </cell>
        </row>
        <row r="48">
          <cell r="D48">
            <v>4.4999999999999997E-3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J3" sqref="J3:K4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tr">
        <f>'[2]ENCARGOS SOCIAIS'!$C$4</f>
        <v>MATO GROSSO DO SUL</v>
      </c>
      <c r="M2" s="215"/>
      <c r="N2" s="216"/>
      <c r="O2" s="199" t="str">
        <f>'[2]ENCARGOS SOCIAIS'!$D$4</f>
        <v>MS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197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26000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8800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2000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6000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8000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4000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40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4000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2000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6000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4000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26000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26000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6500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26000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200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 ht="13">
      <c r="B34" s="148" t="s">
        <v>56</v>
      </c>
      <c r="C34" s="167" t="s">
        <v>57</v>
      </c>
      <c r="D34" s="130" t="s">
        <v>196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6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 ht="13">
      <c r="B35" s="148" t="s">
        <v>58</v>
      </c>
      <c r="C35" s="167" t="s">
        <v>61</v>
      </c>
      <c r="D35" s="130" t="s">
        <v>196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14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15600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40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28" t="s">
        <v>70</v>
      </c>
      <c r="C5" s="229"/>
      <c r="D5" s="230"/>
      <c r="E5" s="185" t="s">
        <v>71</v>
      </c>
      <c r="F5" s="51"/>
      <c r="G5" s="51"/>
    </row>
    <row r="6" spans="2:9" ht="13">
      <c r="B6" s="186">
        <v>1</v>
      </c>
      <c r="C6" s="224" t="s">
        <v>72</v>
      </c>
      <c r="D6" s="224"/>
      <c r="E6" s="224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2">
        <v>2</v>
      </c>
      <c r="C13" s="222" t="s">
        <v>82</v>
      </c>
      <c r="D13" s="222"/>
      <c r="E13" s="222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6">
        <v>3</v>
      </c>
      <c r="C17" s="224" t="s">
        <v>85</v>
      </c>
      <c r="D17" s="224"/>
      <c r="E17" s="224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 ht="13">
      <c r="B34" s="196" t="s">
        <v>102</v>
      </c>
      <c r="C34" s="231" t="s">
        <v>103</v>
      </c>
      <c r="D34" s="231"/>
      <c r="E34" s="231"/>
      <c r="F34" s="15"/>
      <c r="G34" s="15"/>
    </row>
    <row r="35" spans="2:9" ht="13">
      <c r="B35" s="196" t="s">
        <v>78</v>
      </c>
      <c r="C35" s="231" t="s">
        <v>104</v>
      </c>
      <c r="D35" s="231"/>
      <c r="E35" s="231"/>
      <c r="F35" s="15"/>
      <c r="G35" s="15"/>
    </row>
    <row r="36" spans="2:9" ht="13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2" t="str">
        <f>'[2]ENCARGOS SOCIAIS'!$C$4</f>
        <v>MATO GROSSO DO SUL</v>
      </c>
      <c r="D4" s="200" t="str">
        <f>'[2]ENCARGOS SOCIAIS'!$D$4</f>
        <v>MS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f>'[2]ENCARGOS SOCIAIS'!D17</f>
        <v>0.2</v>
      </c>
      <c r="E17" s="123">
        <f>'[2]ENCARGOS SOCIAIS'!E17</f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f>'[2]ENCARGOS SOCIAIS'!D18</f>
        <v>1.4999999999999999E-2</v>
      </c>
      <c r="E18" s="123">
        <f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f>'[2]ENCARGOS SOCIAIS'!D19</f>
        <v>0.01</v>
      </c>
      <c r="E19" s="123">
        <f>'[2]ENCARGOS SOCIAIS'!E19</f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f>'[2]ENCARGOS SOCIAIS'!D20</f>
        <v>2E-3</v>
      </c>
      <c r="E20" s="123">
        <f>'[2]ENCARGOS SOCIAIS'!E20</f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f>'[2]ENCARGOS SOCIAIS'!D21</f>
        <v>6.0000000000000001E-3</v>
      </c>
      <c r="E21" s="123">
        <f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f>'[2]ENCARGOS SOCIAIS'!D22</f>
        <v>2.5000000000000001E-2</v>
      </c>
      <c r="E22" s="123">
        <f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f>'[2]ENCARGOS SOCIAIS'!D23</f>
        <v>0.03</v>
      </c>
      <c r="E23" s="123">
        <f>'[2]ENCARGOS SOCIAIS'!E23</f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f>'[2]ENCARGOS SOCIAIS'!D24</f>
        <v>0.08</v>
      </c>
      <c r="E24" s="123">
        <f>'[2]ENCARGOS SOCIAIS'!E24</f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f>'[2]ENCARGOS SOCIAIS'!D25</f>
        <v>0</v>
      </c>
      <c r="E25" s="123">
        <f>'[2]ENCARGOS SOCIAIS'!E25</f>
        <v>0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f>'[2]ENCARGOS SOCIAIS'!D28</f>
        <v>0.17949999999999999</v>
      </c>
      <c r="E28" s="123" t="str">
        <f>'[2]ENCARGOS SOCIAIS'!E28</f>
        <v>Não incide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f>'[2]ENCARGOS SOCIAIS'!D29</f>
        <v>4.5199999999999997E-2</v>
      </c>
      <c r="E29" s="123" t="str">
        <f>'[2]ENCARGOS SOCIAIS'!E29</f>
        <v>Não incide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f>'[2]ENCARGOS SOCIAIS'!D30</f>
        <v>8.6999999999999994E-3</v>
      </c>
      <c r="E30" s="123">
        <f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f>'[2]ENCARGOS SOCIAIS'!D31</f>
        <v>0.1129</v>
      </c>
      <c r="E31" s="123">
        <f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f>'[2]ENCARGOS SOCIAIS'!D32</f>
        <v>5.9999999999999995E-4</v>
      </c>
      <c r="E32" s="123">
        <f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f>'[2]ENCARGOS SOCIAIS'!D33</f>
        <v>7.4999999999999997E-3</v>
      </c>
      <c r="E33" s="123">
        <f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f>'[2]ENCARGOS SOCIAIS'!D34</f>
        <v>1.35E-2</v>
      </c>
      <c r="E34" s="123" t="str">
        <f>'[2]ENCARGOS SOCIAIS'!E34</f>
        <v>Não incide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f>'[2]ENCARGOS SOCIAIS'!D35</f>
        <v>1E-3</v>
      </c>
      <c r="E35" s="123">
        <f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f>'[2]ENCARGOS SOCIAIS'!D36</f>
        <v>0</v>
      </c>
      <c r="E36" s="123">
        <f>'[2]ENCARGOS SOCIAIS'!E36</f>
        <v>0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f>'[2]ENCARGOS SOCIAIS'!D37</f>
        <v>4.0000000000000002E-4</v>
      </c>
      <c r="E37" s="123">
        <f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>SUM(D28:D37)</f>
        <v>0.36930000000000002</v>
      </c>
      <c r="E38" s="126">
        <f>SUM(E28:E37)</f>
        <v>9.6799999999999983E-2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>'[2]ENCARGOS SOCIAIS'!D40</f>
        <v>5.11E-2</v>
      </c>
      <c r="E40" s="123">
        <f>'[2]ENCARGOS SOCIAIS'!E40</f>
        <v>3.7699999999999997E-2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>'[2]ENCARGOS SOCIAIS'!D41</f>
        <v>1.1999999999999999E-3</v>
      </c>
      <c r="E41" s="123">
        <f>'[2]ENCARGOS SOCIAIS'!E41</f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>'[2]ENCARGOS SOCIAIS'!D42</f>
        <v>0.112</v>
      </c>
      <c r="E42" s="123">
        <f>'[2]ENCARGOS SOCIAIS'!E42</f>
        <v>8.2699999999999996E-2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>'[2]ENCARGOS SOCIAIS'!D43</f>
        <v>2.1299999999999999E-2</v>
      </c>
      <c r="E43" s="123">
        <f>'[2]ENCARGOS SOCIAIS'!E43</f>
        <v>1.5699999999999999E-2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f>'[2]ENCARGOS SOCIAIS'!D44</f>
        <v>4.3E-3</v>
      </c>
      <c r="E44" s="123">
        <f>'[2]ENCARGOS SOCIAIS'!E44</f>
        <v>3.2000000000000002E-3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0.18989999999999999</v>
      </c>
      <c r="E45" s="126">
        <f>SUM(E40:E44)</f>
        <v>0.14019999999999999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>'[2]ENCARGOS SOCIAIS'!D47</f>
        <v>0.13589999999999999</v>
      </c>
      <c r="E47" s="123">
        <f>'[2]ENCARGOS SOCIAIS'!E47</f>
        <v>3.56E-2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f>'[2]ENCARGOS SOCIAIS'!D48</f>
        <v>4.4999999999999997E-3</v>
      </c>
      <c r="E48" s="123">
        <f>'[2]ENCARGOS SOCIAIS'!E48</f>
        <v>3.3E-3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>SUM(D47:D48)</f>
        <v>0.1404</v>
      </c>
      <c r="E49" s="126">
        <f>SUM(E47:E48)</f>
        <v>3.8899999999999997E-2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>D49+D45+D38+D26</f>
        <v>1.0676000000000001</v>
      </c>
      <c r="E51" s="122">
        <f>E49+E45+E38+E26</f>
        <v>0.64390000000000003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D635B9F-201D-4D7C-9C10-36775AA79F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2024-11-21T18:51:17Z</cp:lastPrinted>
  <dcterms:created xsi:type="dcterms:W3CDTF">2021-09-10T19:58:06Z</dcterms:created>
  <dcterms:modified xsi:type="dcterms:W3CDTF">2024-11-21T19:55:09Z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